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K25" i="18"/>
  <c r="AU74" i="18" l="1"/>
  <c r="AP74" i="18"/>
  <c r="AQ52" i="18"/>
  <c r="AU52" i="18"/>
  <c r="AQ74" i="18"/>
  <c r="AP52" i="18"/>
  <c r="AT74" i="18"/>
  <c r="AV58" i="18"/>
  <c r="AM58" i="18"/>
  <c r="AS58" i="18"/>
  <c r="AM52" i="18"/>
  <c r="AR52" i="18"/>
  <c r="AV52" i="18"/>
  <c r="AR74" i="18"/>
  <c r="AO58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0" i="15"/>
  <c r="U51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U49" i="15" s="1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<sst xmlns="http://schemas.openxmlformats.org/spreadsheetml/2006/main" count="1497" uniqueCount="530">
  <si>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</si>
  <si>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</si>
  <si>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</si>
  <si>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</si>
  <si>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</si>
  <si>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</si>
  <si>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</si>
  <si>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</si>
  <si>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</si>
  <si>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</si>
  <si>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</si>
  <si>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</si>
  <si>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</si>
  <si>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</si>
  <si>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</si>
  <si>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</si>
  <si>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</si>
  <si>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</si>
  <si>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</si>
  <si>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</si>
  <si>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</si>
  <si>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</si>
  <si>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</si>
  <si>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</si>
  <si>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</si>
  <si>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</si>
  <si>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</si>
  <si>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</si>
  <si>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</si>
  <si>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</si>
  <si>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</si>
  <si>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</si>
  <si>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</si>
  <si>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</si>
  <si>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</si>
  <si>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</si>
  <si>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</si>
  <si>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</si>
  <si>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</si>
  <si>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</si>
  <si>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</si>
  <si>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</si>
  <si>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</si>
  <si>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</si>
  <si>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</si>
  <si>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</si>
  <si>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</si>
  <si>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</si>
  <si>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</si>
  <si>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</si>
  <si>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</si>
  <si>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</si>
  <si>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</si>
  <si>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</si>
  <si>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</si>
  <si>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</si>
  <si>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</si>
  <si>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</si>
  <si>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</si>
  <si>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</si>
  <si>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</si>
  <si>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</si>
  <si>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</si>
  <si>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</si>
  <si>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</si>
  <si>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</si>
  <si>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</si>
  <si>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</si>
  <si>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</si>
  <si>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</si>
  <si>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</si>
  <si>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</si>
  <si>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</si>
  <si>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</si>
  <si>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</si>
  <si>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</si>
  <si>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</si>
  <si>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</si>
  <si>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</si>
  <si>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</si>
  <si>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</si>
  <si>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</si>
  <si>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</si>
  <si>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</si>
  <si>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</si>
  <si>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</si>
  <si>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</si>
  <si>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</si>
  <si>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</si>
  <si>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</si>
  <si>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</si>
  <si>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</si>
  <si>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</si>
  <si>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</si>
  <si>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</si>
  <si>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</si>
  <si>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</si>
  <si>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</si>
  <si>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</si>
  <si>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</si>
  <si>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</si>
  <si>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</si>
  <si>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</si>
  <si>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</si>
  <si>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</si>
  <si>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</si>
  <si>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</si>
  <si>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</si>
  <si>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</si>
  <si>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</si>
  <si>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</si>
  <si>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</si>
  <si>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</si>
  <si>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</si>
  <si>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</si>
  <si>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</si>
  <si>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</si>
  <si>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</si>
  <si>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</si>
  <si>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</si>
  <si>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</si>
  <si>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</si>
  <si>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</si>
  <si>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</si>
  <si>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</si>
  <si>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</si>
  <si>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</si>
  <si>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</si>
  <si>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</si>
  <si>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</si>
  <si>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</si>
  <si>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</si>
  <si>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</si>
  <si>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</si>
  <si>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</si>
  <si>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</si>
  <si>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</si>
  <si>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</si>
  <si>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</si>
  <si>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</si>
  <si>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</si>
  <si>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</si>
  <si>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</si>
  <si>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</si>
  <si>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</si>
  <si>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</si>
  <si>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</si>
  <si>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</si>
  <si>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</si>
  <si>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</si>
  <si>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</si>
  <si>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</si>
  <si>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</si>
  <si>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</si>
  <si>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</si>
  <si>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</si>
  <si>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</si>
  <si>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</si>
  <si>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</si>
  <si>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</si>
  <si>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</si>
  <si>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</si>
  <si>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</si>
  <si>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</si>
  <si>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</si>
  <si>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</si>
  <si>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</si>
  <si>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</si>
  <si>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</si>
  <si>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</si>
  <si>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</si>
  <si>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</si>
  <si>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</si>
  <si>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</si>
  <si>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</si>
  <si>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</si>
  <si>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</si>
  <si>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</si>
  <si>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</si>
  <si>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</si>
  <si>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</si>
  <si>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</si>
  <si>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</si>
  <si>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</si>
  <si>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</si>
  <si>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</si>
  <si>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</si>
  <si>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</si>
  <si>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</si>
  <si>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</si>
  <si>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</si>
  <si>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</si>
  <si>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</si>
  <si>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</si>
  <si>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</si>
  <si>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</si>
  <si>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</si>
  <si>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</si>
  <si>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</si>
  <si>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</si>
  <si>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</si>
  <si>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</si>
  <si>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</si>
  <si>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</si>
  <si>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</si>
  <si>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</si>
  <si>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</si>
  <si>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</si>
  <si>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</si>
  <si>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</si>
  <si>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</si>
  <si>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</si>
  <si>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</si>
  <si>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</si>
  <si>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</si>
  <si>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</si>
  <si>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</si>
  <si>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</si>
  <si>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</si>
  <si>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</si>
  <si>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</si>
  <si>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</si>
  <si>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</si>
  <si>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</si>
  <si>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</si>
  <si>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</si>
  <si>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</si>
  <si>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</si>
  <si>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</si>
  <si>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</si>
  <si>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</si>
  <si>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</si>
  <si>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</si>
  <si>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</si>
  <si>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</si>
  <si>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</si>
  <si>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</si>
  <si>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</si>
  <si>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</si>
  <si>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</si>
  <si>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</si>
  <si>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</si>
  <si>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</si>
  <si>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</si>
  <si>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</si>
  <si>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</si>
  <si>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</si>
  <si>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</si>
  <si>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</si>
  <si>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</si>
  <si>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</si>
  <si>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</si>
  <si>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</si>
  <si>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</si>
  <si>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</si>
  <si>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</si>
  <si>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</si>
  <si>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</si>
  <si>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</si>
  <si>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</si>
  <si>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</si>
  <si>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</si>
  <si>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</si>
  <si>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</si>
  <si>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</si>
  <si>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</si>
  <si>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</si>
  <si>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</si>
  <si>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</si>
  <si>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</si>
  <si>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</si>
  <si>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</si>
  <si>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</si>
  <si>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</si>
  <si>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</si>
  <si>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</si>
  <si>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</si>
  <si>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1шт.</t>
  </si>
  <si>
    <t>г. Киров, Бахта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</si>
  <si>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</si>
  <si>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ТП-219</t>
  </si>
  <si>
    <t>Акт от 12.10.2023 г., ООО "Региональная сеть"</t>
  </si>
  <si>
    <t>1980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</si>
  <si>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</si>
  <si>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</si>
  <si>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</si>
  <si>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</si>
  <si>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</si>
  <si>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</si>
  <si>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</si>
  <si>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</si>
  <si>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</si>
  <si>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</si>
  <si>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</si>
  <si>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</si>
  <si>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</si>
  <si>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</si>
  <si>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</si>
  <si>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</si>
  <si>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</si>
  <si>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</si>
  <si>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</si>
  <si>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</si>
  <si>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</si>
  <si>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</si>
  <si>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</si>
  <si>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</si>
  <si>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</si>
  <si>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</si>
  <si>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</si>
  <si>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</si>
  <si>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</si>
  <si>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</si>
  <si>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</si>
  <si>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</si>
  <si>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</si>
  <si>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</si>
  <si>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</si>
  <si>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</si>
  <si>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</si>
  <si>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</si>
  <si>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</si>
  <si>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</si>
  <si>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</si>
  <si>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</si>
  <si>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</si>
  <si>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</si>
  <si>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</si>
  <si>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</si>
  <si>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</si>
  <si>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</si>
  <si>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</si>
  <si>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</si>
  <si>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</si>
  <si>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</si>
  <si>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</si>
  <si>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</si>
  <si>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</si>
  <si>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</si>
  <si>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</si>
  <si>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</si>
  <si>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</si>
  <si>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</si>
  <si>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</si>
  <si>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</si>
  <si>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</si>
  <si>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</si>
  <si>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</si>
  <si>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</si>
  <si>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</si>
  <si>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</si>
  <si>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</si>
  <si>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</si>
  <si>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</si>
  <si>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</si>
  <si>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</si>
  <si>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</si>
  <si>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</si>
  <si>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</si>
  <si>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</si>
  <si>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</si>
  <si>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</si>
  <si>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</si>
  <si>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</si>
  <si>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</si>
  <si>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</si>
  <si>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</si>
  <si>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</si>
  <si>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</si>
  <si>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</si>
  <si>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</si>
  <si>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</si>
  <si>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</si>
  <si>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</si>
  <si>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</si>
  <si>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</si>
  <si>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</si>
  <si>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</si>
  <si>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</si>
  <si>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</si>
  <si>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</si>
  <si>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</si>
  <si>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</si>
  <si>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</si>
  <si>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</si>
  <si>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</si>
  <si>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</si>
  <si>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</si>
  <si>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</si>
  <si>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</si>
  <si>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</si>
  <si>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</si>
  <si>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</si>
  <si>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</si>
  <si>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</si>
  <si>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</si>
  <si>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</si>
  <si>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</si>
  <si>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</si>
  <si>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</si>
  <si>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</si>
  <si>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</si>
  <si>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</si>
  <si>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</si>
  <si>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</si>
  <si>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</si>
  <si>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</si>
  <si>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</si>
  <si>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</si>
  <si>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</si>
  <si>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</si>
  <si>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</si>
  <si>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</si>
  <si>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</si>
  <si>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</si>
  <si>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</si>
  <si>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</si>
  <si>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</si>
  <si>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</si>
  <si>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</si>
  <si>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</si>
  <si>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</si>
  <si>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</si>
  <si>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</si>
  <si>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</si>
  <si>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</si>
  <si>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</si>
  <si>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</si>
  <si>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</si>
  <si>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</si>
  <si>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</si>
  <si>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</si>
  <si>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</si>
  <si>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</si>
  <si>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</si>
  <si>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</si>
  <si>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</si>
  <si>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</si>
  <si>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</si>
  <si>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</si>
  <si>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</si>
  <si>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</si>
  <si>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</si>
  <si>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</si>
  <si>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</si>
  <si>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</si>
  <si>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</si>
  <si>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</si>
  <si>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</si>
  <si>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</si>
  <si>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</si>
  <si>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</si>
  <si>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</si>
  <si>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</si>
  <si>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</si>
  <si>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</si>
  <si>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</si>
  <si>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</si>
  <si>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</si>
  <si>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</si>
  <si>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</si>
  <si>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</si>
  <si>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</si>
  <si>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</si>
  <si>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</si>
  <si>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</si>
  <si>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</si>
  <si>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</si>
  <si>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</si>
  <si>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</si>
  <si>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</si>
  <si>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</si>
  <si>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</si>
  <si>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</si>
  <si>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</si>
  <si>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</si>
  <si>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</si>
  <si>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область,г. Киров,Бахта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</si>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</sst>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EB-4FEC-906E-D6AD63AE25F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EB-4FEC-906E-D6AD63AE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696"/>
        <c:axId val="2047586608"/>
      </c:lineChart>
      <c:catAx>
        <c:axId val="204758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О_ТП00065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О_ТП00065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1980</v>
      </c>
      <c r="J25" s="169">
        <v>2025</v>
      </c>
      <c r="K25" s="169">
        <v>1980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О_ТП00065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О_ТП00065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О_ТП00065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M32" sqref="M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О_ТП00065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270</v>
      </c>
      <c r="J20" s="330"/>
      <c r="K20" s="330"/>
      <c r="L20" s="330"/>
      <c r="M20" s="329" t="s">
        <v>271</v>
      </c>
      <c r="N20" s="330"/>
      <c r="O20" s="330"/>
      <c r="P20" s="330"/>
      <c r="Q20" s="329" t="s">
        <v>272</v>
      </c>
      <c r="R20" s="330"/>
      <c r="S20" s="330"/>
      <c r="T20" s="330"/>
      <c r="U20" s="329" t="s">
        <v>273</v>
      </c>
      <c r="V20" s="330"/>
      <c r="W20" s="330"/>
      <c r="X20" s="330"/>
      <c r="Y20" s="329" t="s">
        <v>274</v>
      </c>
      <c r="Z20" s="330"/>
      <c r="AA20" s="330"/>
      <c r="AB20" s="330"/>
      <c r="AC20" s="329" t="s">
        <v>275</v>
      </c>
      <c r="AD20" s="330"/>
      <c r="AE20" s="330"/>
      <c r="AF20" s="330"/>
      <c r="AG20" s="329" t="s">
        <v>276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0.92690296999999999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0.92690296999999999</v>
      </c>
      <c r="J24" s="64">
        <v>4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0.92690296999999999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0.92690296999999999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0.92690296999999999</v>
      </c>
      <c r="J27" s="64">
        <v>4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0.92690296999999999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0.7724191416666667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0.7724191416666667</v>
      </c>
      <c r="J30" s="64">
        <v>4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0.7724191416666667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0.25072433999999999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0.25072433999999999</v>
      </c>
      <c r="J32" s="64" t="s">
        <v>15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0.25072433999999999</v>
      </c>
      <c r="AL32" s="120"/>
    </row>
    <row r="33" spans="1:38" x14ac:dyDescent="0.25">
      <c r="A33" s="64" t="s">
        <v>109</v>
      </c>
      <c r="B33" s="34" t="s">
        <v>108</v>
      </c>
      <c r="C33" s="66">
        <v>0.52169480000000001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0.52169480000000001</v>
      </c>
      <c r="J33" s="64" t="s">
        <v>15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0.52169480000000001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0.4</v>
      </c>
      <c r="J37" s="64">
        <v>4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0.4</v>
      </c>
      <c r="J45" s="64">
        <v>4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>
        <f t="shared" ref="U49:U64" si="7">IF(LEFT($AM$24,4)="2023",$AK49,0)</f>
        <v>0</v>
      </c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>
        <f t="shared" si="7"/>
        <v>0</v>
      </c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>
        <f t="shared" si="7"/>
        <v>0</v>
      </c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0.7724191416666667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0.7724191416666667</v>
      </c>
      <c r="J52" s="64">
        <v>4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0.7724191416666667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0.4</v>
      </c>
      <c r="J54" s="64">
        <v>4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0.4</v>
      </c>
      <c r="J61" s="64">
        <v>4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7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926902.97/1.2</f>
        <v>772419.14166666672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45931</v>
      </c>
      <c r="D35" s="216">
        <v>45932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45962</v>
      </c>
      <c r="D39" s="216">
        <v>45963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45962</v>
      </c>
      <c r="D40" s="216">
        <v>45963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45931</v>
      </c>
      <c r="D42" s="216">
        <v>45932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45931</v>
      </c>
      <c r="D43" s="216">
        <v>45932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45931</v>
      </c>
      <c r="D44" s="216">
        <v>45932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45992</v>
      </c>
      <c r="D49" s="216">
        <v>45993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46021</v>
      </c>
      <c r="D53" s="216">
        <v>46022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46021</v>
      </c>
      <c r="D54" s="216">
        <v>46022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45992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470</v>
      </c>
      <c r="N26" s="233" t="s">
        <v>279</v>
      </c>
      <c r="O26" s="229" t="s">
        <v>468</v>
      </c>
      <c r="P26" s="234">
        <f>926.902/1.2</f>
        <v>772.41833333333341</v>
      </c>
      <c r="Q26" s="229" t="s">
        <v>471</v>
      </c>
      <c r="R26" s="234">
        <v>772.4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45992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279</v>
      </c>
    </row>
    <row r="22" spans="1:2" ht="16.5" thickBot="1" x14ac:dyDescent="0.3">
      <c r="A22" s="248" t="s">
        <v>476</v>
      </c>
      <c r="B22" s="126" t="s">
        <v>477</v>
      </c>
    </row>
    <row r="23" spans="1:2" ht="16.5" thickBot="1" x14ac:dyDescent="0.3">
      <c r="A23" s="248" t="s">
        <v>478</v>
      </c>
      <c r="B23" s="249" t="s">
        <v>479</v>
      </c>
    </row>
    <row r="24" spans="1:2" ht="16.5" thickBot="1" x14ac:dyDescent="0.3">
      <c r="A24" s="248" t="s">
        <v>480</v>
      </c>
      <c r="B24" s="250">
        <v>0</v>
      </c>
    </row>
    <row r="25" spans="1:2" ht="16.5" thickBot="1" x14ac:dyDescent="0.3">
      <c r="A25" s="251" t="s">
        <v>481</v>
      </c>
      <c r="B25" s="252">
        <v>45992</v>
      </c>
    </row>
    <row r="26" spans="1:2" ht="16.5" thickBot="1" x14ac:dyDescent="0.3">
      <c r="A26" s="253" t="s">
        <v>482</v>
      </c>
      <c r="B26" s="254" t="s">
        <v>266</v>
      </c>
    </row>
    <row r="27" spans="1:2" ht="29.25" thickBot="1" x14ac:dyDescent="0.3">
      <c r="A27" s="255" t="s">
        <v>527</v>
      </c>
      <c r="B27" s="167">
        <f>787226.88/1000000</f>
        <v>0.78722687999999996</v>
      </c>
    </row>
    <row r="28" spans="1:2" ht="16.5" thickBot="1" x14ac:dyDescent="0.3">
      <c r="A28" s="256" t="s">
        <v>483</v>
      </c>
      <c r="B28" s="256" t="s">
        <v>528</v>
      </c>
    </row>
    <row r="29" spans="1:2" ht="29.25" thickBot="1" x14ac:dyDescent="0.3">
      <c r="A29" s="257" t="s">
        <v>484</v>
      </c>
      <c r="B29" s="258" t="s">
        <v>293</v>
      </c>
    </row>
    <row r="30" spans="1:2" ht="29.25" thickBot="1" x14ac:dyDescent="0.3">
      <c r="A30" s="257" t="s">
        <v>485</v>
      </c>
      <c r="B30" s="258" t="s">
        <v>293</v>
      </c>
    </row>
    <row r="31" spans="1:2" ht="16.5" thickBot="1" x14ac:dyDescent="0.3">
      <c r="A31" s="256" t="s">
        <v>486</v>
      </c>
      <c r="B31" s="256"/>
    </row>
    <row r="32" spans="1:2" ht="29.25" thickBot="1" x14ac:dyDescent="0.3">
      <c r="A32" s="257" t="s">
        <v>487</v>
      </c>
      <c r="B32" s="258" t="s">
        <v>293</v>
      </c>
    </row>
    <row r="33" spans="1:2" ht="16.5" thickBot="1" x14ac:dyDescent="0.3">
      <c r="A33" s="256" t="s">
        <v>488</v>
      </c>
      <c r="B33" s="258" t="s">
        <v>293</v>
      </c>
    </row>
    <row r="34" spans="1:2" ht="16.5" thickBot="1" x14ac:dyDescent="0.3">
      <c r="A34" s="256" t="s">
        <v>489</v>
      </c>
      <c r="B34" s="258" t="s">
        <v>293</v>
      </c>
    </row>
    <row r="35" spans="1:2" ht="16.5" thickBot="1" x14ac:dyDescent="0.3">
      <c r="A35" s="256" t="s">
        <v>490</v>
      </c>
      <c r="B35" s="258" t="s">
        <v>293</v>
      </c>
    </row>
    <row r="36" spans="1:2" ht="16.5" thickBot="1" x14ac:dyDescent="0.3">
      <c r="A36" s="256" t="s">
        <v>491</v>
      </c>
      <c r="B36" s="258" t="s">
        <v>293</v>
      </c>
    </row>
    <row r="37" spans="1:2" ht="16.5" thickBot="1" x14ac:dyDescent="0.3">
      <c r="A37" s="256" t="s">
        <v>488</v>
      </c>
      <c r="B37" s="258" t="s">
        <v>293</v>
      </c>
    </row>
    <row r="38" spans="1:2" ht="16.5" thickBot="1" x14ac:dyDescent="0.3">
      <c r="A38" s="256" t="s">
        <v>489</v>
      </c>
      <c r="B38" s="258" t="s">
        <v>293</v>
      </c>
    </row>
    <row r="39" spans="1:2" ht="16.5" thickBot="1" x14ac:dyDescent="0.3">
      <c r="A39" s="256" t="s">
        <v>490</v>
      </c>
      <c r="B39" s="258" t="s">
        <v>293</v>
      </c>
    </row>
    <row r="40" spans="1:2" ht="16.5" thickBot="1" x14ac:dyDescent="0.3">
      <c r="A40" s="256" t="s">
        <v>491</v>
      </c>
      <c r="B40" s="258" t="s">
        <v>293</v>
      </c>
    </row>
    <row r="41" spans="1:2" ht="29.25" thickBot="1" x14ac:dyDescent="0.3">
      <c r="A41" s="257" t="s">
        <v>492</v>
      </c>
      <c r="B41" s="256"/>
    </row>
    <row r="42" spans="1:2" ht="16.5" thickBot="1" x14ac:dyDescent="0.3">
      <c r="A42" s="256" t="s">
        <v>493</v>
      </c>
      <c r="B42" s="258" t="s">
        <v>293</v>
      </c>
    </row>
    <row r="43" spans="1:2" ht="16.5" thickBot="1" x14ac:dyDescent="0.3">
      <c r="A43" s="256" t="s">
        <v>489</v>
      </c>
      <c r="B43" s="258" t="s">
        <v>293</v>
      </c>
    </row>
    <row r="44" spans="1:2" ht="16.5" thickBot="1" x14ac:dyDescent="0.3">
      <c r="A44" s="256" t="s">
        <v>490</v>
      </c>
      <c r="B44" s="258" t="s">
        <v>293</v>
      </c>
    </row>
    <row r="45" spans="1:2" ht="16.5" thickBot="1" x14ac:dyDescent="0.3">
      <c r="A45" s="256" t="s">
        <v>491</v>
      </c>
      <c r="B45" s="258" t="s">
        <v>293</v>
      </c>
    </row>
    <row r="46" spans="1:2" ht="29.25" thickBot="1" x14ac:dyDescent="0.3">
      <c r="A46" s="257" t="s">
        <v>494</v>
      </c>
      <c r="B46" s="256"/>
    </row>
    <row r="47" spans="1:2" ht="16.5" thickBot="1" x14ac:dyDescent="0.3">
      <c r="A47" s="256" t="s">
        <v>493</v>
      </c>
      <c r="B47" s="258" t="s">
        <v>293</v>
      </c>
    </row>
    <row r="48" spans="1:2" ht="16.5" thickBot="1" x14ac:dyDescent="0.3">
      <c r="A48" s="256" t="s">
        <v>489</v>
      </c>
      <c r="B48" s="258" t="s">
        <v>293</v>
      </c>
    </row>
    <row r="49" spans="1:2" ht="16.5" thickBot="1" x14ac:dyDescent="0.3">
      <c r="A49" s="256" t="s">
        <v>490</v>
      </c>
      <c r="B49" s="258" t="s">
        <v>293</v>
      </c>
    </row>
    <row r="50" spans="1:2" ht="16.5" thickBot="1" x14ac:dyDescent="0.3">
      <c r="A50" s="256" t="s">
        <v>491</v>
      </c>
      <c r="B50" s="258" t="s">
        <v>293</v>
      </c>
    </row>
    <row r="51" spans="1:2" ht="29.25" thickBot="1" x14ac:dyDescent="0.3">
      <c r="A51" s="259" t="s">
        <v>495</v>
      </c>
      <c r="B51" s="260"/>
    </row>
    <row r="52" spans="1:2" ht="16.5" thickBot="1" x14ac:dyDescent="0.3">
      <c r="A52" s="261" t="s">
        <v>486</v>
      </c>
      <c r="B52" s="258" t="s">
        <v>293</v>
      </c>
    </row>
    <row r="53" spans="1:2" ht="16.5" thickBot="1" x14ac:dyDescent="0.3">
      <c r="A53" s="261" t="s">
        <v>496</v>
      </c>
      <c r="B53" s="258" t="s">
        <v>293</v>
      </c>
    </row>
    <row r="54" spans="1:2" ht="16.5" thickBot="1" x14ac:dyDescent="0.3">
      <c r="A54" s="261" t="s">
        <v>497</v>
      </c>
      <c r="B54" s="258" t="s">
        <v>293</v>
      </c>
    </row>
    <row r="55" spans="1:2" ht="16.5" thickBot="1" x14ac:dyDescent="0.3">
      <c r="A55" s="261" t="s">
        <v>498</v>
      </c>
      <c r="B55" s="258" t="s">
        <v>293</v>
      </c>
    </row>
    <row r="56" spans="1:2" ht="16.5" thickBot="1" x14ac:dyDescent="0.3">
      <c r="A56" s="251" t="s">
        <v>499</v>
      </c>
      <c r="B56" s="258" t="s">
        <v>293</v>
      </c>
    </row>
    <row r="57" spans="1:2" ht="16.5" thickBot="1" x14ac:dyDescent="0.3">
      <c r="A57" s="251" t="s">
        <v>500</v>
      </c>
      <c r="B57" s="258" t="s">
        <v>293</v>
      </c>
    </row>
    <row r="58" spans="1:2" ht="16.5" thickBot="1" x14ac:dyDescent="0.3">
      <c r="A58" s="251" t="s">
        <v>501</v>
      </c>
      <c r="B58" s="258" t="s">
        <v>293</v>
      </c>
    </row>
    <row r="59" spans="1:2" ht="16.5" thickBot="1" x14ac:dyDescent="0.3">
      <c r="A59" s="253" t="s">
        <v>502</v>
      </c>
      <c r="B59" s="258" t="s">
        <v>293</v>
      </c>
    </row>
    <row r="60" spans="1:2" ht="15.75" customHeight="1" x14ac:dyDescent="0.25">
      <c r="A60" s="259" t="s">
        <v>503</v>
      </c>
      <c r="B60" s="262" t="s">
        <v>504</v>
      </c>
    </row>
    <row r="61" spans="1:2" x14ac:dyDescent="0.25">
      <c r="A61" s="263" t="s">
        <v>505</v>
      </c>
      <c r="B61" s="263" t="s">
        <v>468</v>
      </c>
    </row>
    <row r="62" spans="1:2" x14ac:dyDescent="0.25">
      <c r="A62" s="263" t="s">
        <v>506</v>
      </c>
      <c r="B62" s="263" t="s">
        <v>293</v>
      </c>
    </row>
    <row r="63" spans="1:2" x14ac:dyDescent="0.25">
      <c r="A63" s="263" t="s">
        <v>507</v>
      </c>
      <c r="B63" s="263" t="s">
        <v>293</v>
      </c>
    </row>
    <row r="64" spans="1:2" x14ac:dyDescent="0.25">
      <c r="A64" s="263" t="s">
        <v>508</v>
      </c>
      <c r="B64" s="263" t="s">
        <v>293</v>
      </c>
    </row>
    <row r="65" spans="1:2" ht="16.5" thickBot="1" x14ac:dyDescent="0.3">
      <c r="A65" s="264" t="s">
        <v>509</v>
      </c>
      <c r="B65" s="264" t="s">
        <v>293</v>
      </c>
    </row>
    <row r="66" spans="1:2" ht="30.75" thickBot="1" x14ac:dyDescent="0.3">
      <c r="A66" s="261" t="s">
        <v>510</v>
      </c>
      <c r="B66" s="265" t="s">
        <v>293</v>
      </c>
    </row>
    <row r="67" spans="1:2" ht="29.25" thickBot="1" x14ac:dyDescent="0.3">
      <c r="A67" s="251" t="s">
        <v>511</v>
      </c>
      <c r="B67" s="265" t="s">
        <v>293</v>
      </c>
    </row>
    <row r="68" spans="1:2" ht="16.5" thickBot="1" x14ac:dyDescent="0.3">
      <c r="A68" s="261" t="s">
        <v>486</v>
      </c>
      <c r="B68" s="266"/>
    </row>
    <row r="69" spans="1:2" ht="16.5" thickBot="1" x14ac:dyDescent="0.3">
      <c r="A69" s="261" t="s">
        <v>512</v>
      </c>
      <c r="B69" s="265" t="s">
        <v>293</v>
      </c>
    </row>
    <row r="70" spans="1:2" ht="16.5" thickBot="1" x14ac:dyDescent="0.3">
      <c r="A70" s="261" t="s">
        <v>513</v>
      </c>
      <c r="B70" s="266" t="s">
        <v>293</v>
      </c>
    </row>
    <row r="71" spans="1:2" ht="16.5" thickBot="1" x14ac:dyDescent="0.3">
      <c r="A71" s="267" t="s">
        <v>514</v>
      </c>
      <c r="B71" s="268" t="s">
        <v>293</v>
      </c>
    </row>
    <row r="72" spans="1:2" ht="16.5" thickBot="1" x14ac:dyDescent="0.3">
      <c r="A72" s="251" t="s">
        <v>515</v>
      </c>
      <c r="B72" s="269" t="s">
        <v>293</v>
      </c>
    </row>
    <row r="73" spans="1:2" ht="16.5" thickBot="1" x14ac:dyDescent="0.3">
      <c r="A73" s="263" t="s">
        <v>516</v>
      </c>
      <c r="B73" s="270" t="s">
        <v>293</v>
      </c>
    </row>
    <row r="74" spans="1:2" ht="16.5" thickBot="1" x14ac:dyDescent="0.3">
      <c r="A74" s="263" t="s">
        <v>517</v>
      </c>
      <c r="B74" s="270" t="s">
        <v>293</v>
      </c>
    </row>
    <row r="75" spans="1:2" ht="16.5" thickBot="1" x14ac:dyDescent="0.3">
      <c r="A75" s="263" t="s">
        <v>518</v>
      </c>
      <c r="B75" s="270" t="s">
        <v>293</v>
      </c>
    </row>
    <row r="76" spans="1:2" ht="29.25" thickBot="1" x14ac:dyDescent="0.3">
      <c r="A76" s="271" t="s">
        <v>519</v>
      </c>
      <c r="B76" s="266" t="s">
        <v>293</v>
      </c>
    </row>
    <row r="77" spans="1:2" ht="28.5" customHeight="1" x14ac:dyDescent="0.25">
      <c r="A77" s="259" t="s">
        <v>520</v>
      </c>
      <c r="B77" s="262" t="s">
        <v>521</v>
      </c>
    </row>
    <row r="78" spans="1:2" x14ac:dyDescent="0.25">
      <c r="A78" s="263" t="s">
        <v>522</v>
      </c>
      <c r="B78" s="263" t="s">
        <v>293</v>
      </c>
    </row>
    <row r="79" spans="1:2" x14ac:dyDescent="0.25">
      <c r="A79" s="263" t="s">
        <v>523</v>
      </c>
      <c r="B79" s="263" t="s">
        <v>293</v>
      </c>
    </row>
    <row r="80" spans="1:2" x14ac:dyDescent="0.25">
      <c r="A80" s="263" t="s">
        <v>524</v>
      </c>
      <c r="B80" s="263" t="s">
        <v>293</v>
      </c>
    </row>
    <row r="81" spans="1:2" x14ac:dyDescent="0.25">
      <c r="A81" s="263" t="s">
        <v>525</v>
      </c>
      <c r="B81" s="263" t="s">
        <v>293</v>
      </c>
    </row>
    <row r="82" spans="1:2" ht="16.5" thickBot="1" x14ac:dyDescent="0.3">
      <c r="A82" s="272" t="s">
        <v>526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2024-04-29T12:50:29Z</dcterms:modified>
</cp:coreProperties>
</file>